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2" l="1"/>
  <c r="C35" i="2"/>
  <c r="B36" i="2"/>
  <c r="B35" i="2"/>
  <c r="E35" i="2"/>
  <c r="F35" i="2"/>
  <c r="D35" i="2"/>
</calcChain>
</file>

<file path=xl/sharedStrings.xml><?xml version="1.0" encoding="utf-8"?>
<sst xmlns="http://schemas.openxmlformats.org/spreadsheetml/2006/main" count="38" uniqueCount="38">
  <si>
    <t>Наименование</t>
  </si>
  <si>
    <t xml:space="preserve">Сведения о расходах бюджета КБР по государственным программам </t>
  </si>
  <si>
    <t>2023 год</t>
  </si>
  <si>
    <t>Государственная программа Кабардино-Балкарской Республики "Развитие здравоохранения в Кабардино-Балкарской Республике"</t>
  </si>
  <si>
    <t>Государственная программа Кабардино-Балкарской Республики "Развитие образования в Кабардино-Балкарской Республике"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</si>
  <si>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</si>
  <si>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Государственная программа Кабардино-Балкарской Республики "Доступная среда в Кабардино-Балкарской Республике"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</si>
  <si>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</si>
  <si>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</si>
  <si>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</si>
  <si>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</si>
  <si>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Государственная программа Кабардино-Балкарской Республики "Культура Кабардино-Балкарии"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</si>
  <si>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</si>
  <si>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</si>
  <si>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Государственная программа Кабардино-Балкарской Республики "Экономическое развитие и инновационная экономика"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</si>
  <si>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</si>
  <si>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Государственная программа Кабардино-Балкарской Республики "Информационное общество"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</si>
  <si>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</si>
  <si>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</si>
  <si>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</si>
  <si>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</si>
  <si>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</si>
  <si>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</si>
  <si>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Государственная программа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</si>
  <si>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</si>
  <si>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</si>
  <si>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Государственная программа Кабардино-Балкарской Республики "Оказание содействия добровольному переселению в Кабардино-Балкарскую Республику соотечественников, проживающих за рубежом"</t>
  </si>
  <si>
    <t>Государственная программа Кабардино-Балкарской Республики "Формирование современной городской среды"</t>
  </si>
  <si>
    <t>2024 год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</si>
  <si>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</si>
  <si>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2021 год (факт)</t>
  </si>
  <si>
    <t>2022 год (оценка)</t>
  </si>
  <si>
    <t>2025 год</t>
  </si>
  <si>
    <t>ВСЕГО</t>
  </si>
  <si>
    <t>Условно утвержденные расходы</t>
  </si>
  <si>
    <t>(тыс.рублей)</t>
  </si>
  <si>
    <t>Всего по ГП</t>
  </si>
  <si>
    <t>Непрограммные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</si>
</sst>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topLeftCell="A4" zoomScale="90" zoomScaleNormal="90" workbookViewId="0">
      <selection activeCell="I10" sqref="I10"/>
    </sheetView>
  </sheetViews>
  <sheetFormatPr defaultRowHeight="15" x14ac:dyDescent="0.25"/>
  <cols>
    <col min="1" max="1" width="37.7109375" customWidth="1"/>
    <col min="2" max="2" width="15.85546875" style="3" customWidth="1"/>
    <col min="3" max="3" width="16.85546875" style="3" customWidth="1"/>
    <col min="4" max="4" width="15.85546875" style="10" customWidth="1"/>
    <col min="5" max="5" width="16.5703125" style="10" customWidth="1"/>
    <col min="6" max="6" width="14.7109375" style="10" customWidth="1"/>
  </cols>
  <sheetData>
    <row r="1" spans="1:8" ht="15.75" x14ac:dyDescent="0.25">
      <c r="A1" s="16" t="s">
        <v>1</v>
      </c>
      <c r="B1" s="16"/>
      <c r="C1" s="16"/>
      <c r="D1" s="16"/>
      <c r="E1" s="16"/>
      <c r="F1" s="16"/>
    </row>
    <row r="2" spans="1:8" x14ac:dyDescent="0.25">
      <c r="A2" s="21"/>
      <c r="B2" s="21"/>
      <c r="C2" s="21"/>
      <c r="D2" s="21"/>
      <c r="F2" s="12" t="s">
        <v>35</v>
      </c>
    </row>
    <row r="3" spans="1:8" x14ac:dyDescent="0.25">
      <c r="A3" s="17" t="s">
        <v>0</v>
      </c>
      <c r="B3" s="18" t="s">
        <v>30</v>
      </c>
      <c r="C3" s="18" t="s">
        <v>31</v>
      </c>
      <c r="D3" s="17" t="s">
        <v>2</v>
      </c>
      <c r="E3" s="17" t="s">
        <v>28</v>
      </c>
      <c r="F3" s="17" t="s">
        <v>32</v>
      </c>
    </row>
    <row r="4" spans="1:8" x14ac:dyDescent="0.25">
      <c r="A4" s="17"/>
      <c r="B4" s="19"/>
      <c r="C4" s="19"/>
      <c r="D4" s="17"/>
      <c r="E4" s="17"/>
      <c r="F4" s="17"/>
    </row>
    <row r="5" spans="1:8" x14ac:dyDescent="0.25">
      <c r="A5" s="17"/>
      <c r="B5" s="19"/>
      <c r="C5" s="19"/>
      <c r="D5" s="17"/>
      <c r="E5" s="17"/>
      <c r="F5" s="17"/>
    </row>
    <row r="6" spans="1:8" x14ac:dyDescent="0.25">
      <c r="A6" s="17"/>
      <c r="B6" s="20"/>
      <c r="C6" s="20"/>
      <c r="D6" s="17"/>
      <c r="E6" s="17"/>
      <c r="F6" s="17"/>
    </row>
    <row r="7" spans="1:8" x14ac:dyDescent="0.25">
      <c r="A7" s="4" t="s">
        <v>33</v>
      </c>
      <c r="B7" s="7">
        <v>50220974</v>
      </c>
      <c r="C7" s="7">
        <v>60915595.299999997</v>
      </c>
      <c r="D7" s="7">
        <v>55921520.469010003</v>
      </c>
      <c r="E7" s="7">
        <v>50137634.895869985</v>
      </c>
      <c r="F7" s="7">
        <v>41070563.991929986</v>
      </c>
    </row>
    <row r="8" spans="1:8" x14ac:dyDescent="0.25">
      <c r="A8" s="8" t="s">
        <v>34</v>
      </c>
      <c r="B8" s="5"/>
      <c r="C8" s="5"/>
      <c r="D8" s="7"/>
      <c r="E8" s="9">
        <v>800303.8</v>
      </c>
      <c r="F8" s="9">
        <v>1582715.1</v>
      </c>
    </row>
    <row r="9" spans="1:8" ht="60" x14ac:dyDescent="0.25">
      <c r="A9" s="1" t="s">
        <v>3</v>
      </c>
      <c r="B9" s="11">
        <v>10010943.9</v>
      </c>
      <c r="C9" s="11">
        <v>10300803.1</v>
      </c>
      <c r="D9" s="11">
        <v>8772093.8800000008</v>
      </c>
      <c r="E9" s="11">
        <v>8241156.6799999997</v>
      </c>
      <c r="F9" s="11">
        <v>7636888.1400000006</v>
      </c>
      <c r="H9" s="2"/>
    </row>
    <row r="10" spans="1:8" ht="60" x14ac:dyDescent="0.25">
      <c r="A10" s="1" t="s">
        <v>4</v>
      </c>
      <c r="B10" s="11">
        <v>10353291.300000001</v>
      </c>
      <c r="C10" s="11">
        <v>15601598.6</v>
      </c>
      <c r="D10" s="11">
        <v>15937721.409999998</v>
      </c>
      <c r="E10" s="11">
        <v>15009461.470000001</v>
      </c>
      <c r="F10" s="11">
        <v>10821750.27</v>
      </c>
    </row>
    <row r="11" spans="1:8" ht="60" x14ac:dyDescent="0.25">
      <c r="A11" s="1" t="s">
        <v>5</v>
      </c>
      <c r="B11" s="11">
        <v>14939432.1</v>
      </c>
      <c r="C11" s="11">
        <v>16222127.6</v>
      </c>
      <c r="D11" s="11">
        <v>13090997.560000001</v>
      </c>
      <c r="E11" s="11">
        <v>9124190.057</v>
      </c>
      <c r="F11" s="11">
        <v>8707509.6099999994</v>
      </c>
    </row>
    <row r="12" spans="1:8" ht="60" x14ac:dyDescent="0.25">
      <c r="A12" s="1" t="s">
        <v>6</v>
      </c>
      <c r="B12" s="11">
        <v>1760.1</v>
      </c>
      <c r="C12" s="11">
        <v>14476.8</v>
      </c>
      <c r="D12" s="11">
        <v>25356</v>
      </c>
      <c r="E12" s="11">
        <v>16127.6</v>
      </c>
      <c r="F12" s="11">
        <v>14794.400000000001</v>
      </c>
    </row>
    <row r="13" spans="1:8" ht="75" x14ac:dyDescent="0.25">
      <c r="A13" s="1" t="s">
        <v>7</v>
      </c>
      <c r="B13" s="11">
        <v>716319.2</v>
      </c>
      <c r="C13" s="11">
        <v>1697014.1</v>
      </c>
      <c r="D13" s="11">
        <v>1376083.0390099999</v>
      </c>
      <c r="E13" s="11">
        <v>1215464.3488699999</v>
      </c>
      <c r="F13" s="11">
        <v>569976.51193000004</v>
      </c>
    </row>
    <row r="14" spans="1:8" ht="60" x14ac:dyDescent="0.25">
      <c r="A14" s="1" t="s">
        <v>8</v>
      </c>
      <c r="B14" s="11">
        <v>474739.3</v>
      </c>
      <c r="C14" s="11">
        <v>770052.5</v>
      </c>
      <c r="D14" s="11">
        <v>494139.80000000005</v>
      </c>
      <c r="E14" s="11">
        <v>455986.1</v>
      </c>
      <c r="F14" s="11">
        <v>456851.4</v>
      </c>
    </row>
    <row r="15" spans="1:8" ht="90" x14ac:dyDescent="0.25">
      <c r="A15" s="1" t="s">
        <v>9</v>
      </c>
      <c r="B15" s="11">
        <v>5017</v>
      </c>
      <c r="C15" s="11">
        <v>5307.8</v>
      </c>
      <c r="D15" s="11">
        <v>5770.2</v>
      </c>
      <c r="E15" s="11">
        <v>5587.3</v>
      </c>
      <c r="F15" s="11">
        <v>5587.3</v>
      </c>
    </row>
    <row r="16" spans="1:8" ht="120" x14ac:dyDescent="0.25">
      <c r="A16" s="1" t="s">
        <v>10</v>
      </c>
      <c r="B16" s="11">
        <v>339794.4</v>
      </c>
      <c r="C16" s="11">
        <v>367554.7</v>
      </c>
      <c r="D16" s="11">
        <v>368841.3</v>
      </c>
      <c r="E16" s="11">
        <v>324532.40000000002</v>
      </c>
      <c r="F16" s="11">
        <v>330149</v>
      </c>
    </row>
    <row r="17" spans="1:6" ht="45" x14ac:dyDescent="0.25">
      <c r="A17" s="1" t="s">
        <v>11</v>
      </c>
      <c r="B17" s="11">
        <v>1030159</v>
      </c>
      <c r="C17" s="11">
        <v>1433287.2</v>
      </c>
      <c r="D17" s="11">
        <v>1234017.1499999999</v>
      </c>
      <c r="E17" s="11">
        <v>1212343.8500000001</v>
      </c>
      <c r="F17" s="11">
        <v>688073.42999999993</v>
      </c>
    </row>
    <row r="18" spans="1:6" ht="90" x14ac:dyDescent="0.25">
      <c r="A18" s="1" t="s">
        <v>12</v>
      </c>
      <c r="B18" s="11">
        <v>406510.2</v>
      </c>
      <c r="C18" s="11">
        <v>640157</v>
      </c>
      <c r="D18" s="11">
        <v>304978.89999999991</v>
      </c>
      <c r="E18" s="11">
        <v>495722.20000000007</v>
      </c>
      <c r="F18" s="11">
        <v>346140.9</v>
      </c>
    </row>
    <row r="19" spans="1:6" ht="75" x14ac:dyDescent="0.25">
      <c r="A19" s="1" t="s">
        <v>13</v>
      </c>
      <c r="B19" s="11">
        <v>936765.3</v>
      </c>
      <c r="C19" s="11">
        <v>947829.9</v>
      </c>
      <c r="D19" s="11">
        <v>736756.69999999984</v>
      </c>
      <c r="E19" s="11">
        <v>660144.20000000007</v>
      </c>
      <c r="F19" s="11">
        <v>675177.7</v>
      </c>
    </row>
    <row r="20" spans="1:6" ht="60" x14ac:dyDescent="0.25">
      <c r="A20" s="1" t="s">
        <v>14</v>
      </c>
      <c r="B20" s="11">
        <v>650049.1</v>
      </c>
      <c r="C20" s="11">
        <v>1021844.5</v>
      </c>
      <c r="D20" s="11">
        <v>844482</v>
      </c>
      <c r="E20" s="11">
        <v>787320.9</v>
      </c>
      <c r="F20" s="11">
        <v>760753.9</v>
      </c>
    </row>
    <row r="21" spans="1:6" ht="60" x14ac:dyDescent="0.25">
      <c r="A21" s="1" t="s">
        <v>15</v>
      </c>
      <c r="B21" s="11">
        <v>53200.800000000003</v>
      </c>
      <c r="C21" s="11">
        <v>39288.9</v>
      </c>
      <c r="D21" s="11">
        <v>25297.7</v>
      </c>
      <c r="E21" s="11">
        <v>21390.3</v>
      </c>
      <c r="F21" s="11">
        <v>21782.3</v>
      </c>
    </row>
    <row r="22" spans="1:6" ht="45" x14ac:dyDescent="0.25">
      <c r="A22" s="1" t="s">
        <v>16</v>
      </c>
      <c r="B22" s="11">
        <v>399255.2</v>
      </c>
      <c r="C22" s="11">
        <v>456459.1</v>
      </c>
      <c r="D22" s="11">
        <v>424965.30000000005</v>
      </c>
      <c r="E22" s="11">
        <v>299898.39999999997</v>
      </c>
      <c r="F22" s="11">
        <v>327537.50000000006</v>
      </c>
    </row>
    <row r="23" spans="1:6" ht="60" x14ac:dyDescent="0.25">
      <c r="A23" s="1" t="s">
        <v>17</v>
      </c>
      <c r="B23" s="11">
        <v>4604764.2</v>
      </c>
      <c r="C23" s="11">
        <v>4095016.2</v>
      </c>
      <c r="D23" s="11">
        <v>3731332.9299999997</v>
      </c>
      <c r="E23" s="11">
        <v>3936761.0799999996</v>
      </c>
      <c r="F23" s="11">
        <v>3287571.2199999993</v>
      </c>
    </row>
    <row r="24" spans="1:6" ht="105" x14ac:dyDescent="0.25">
      <c r="A24" s="1" t="s">
        <v>18</v>
      </c>
      <c r="B24" s="11">
        <v>2604739.4</v>
      </c>
      <c r="C24" s="11">
        <v>2470224.2000000002</v>
      </c>
      <c r="D24" s="11">
        <v>3330167.21</v>
      </c>
      <c r="E24" s="11">
        <v>3633367.5100000002</v>
      </c>
      <c r="F24" s="11">
        <v>2248189.41</v>
      </c>
    </row>
    <row r="25" spans="1:6" ht="60" x14ac:dyDescent="0.25">
      <c r="A25" s="1" t="s">
        <v>19</v>
      </c>
      <c r="B25" s="11">
        <v>139705.29999999999</v>
      </c>
      <c r="C25" s="11">
        <v>140049.60000000001</v>
      </c>
      <c r="D25" s="11">
        <v>17072</v>
      </c>
      <c r="E25" s="11">
        <v>23321.9</v>
      </c>
      <c r="F25" s="11">
        <v>26569.1</v>
      </c>
    </row>
    <row r="26" spans="1:6" ht="75" x14ac:dyDescent="0.25">
      <c r="A26" s="1" t="s">
        <v>20</v>
      </c>
      <c r="B26" s="11">
        <v>41610</v>
      </c>
      <c r="C26" s="11">
        <v>44703.6</v>
      </c>
      <c r="D26" s="11">
        <v>44617.799999999996</v>
      </c>
      <c r="E26" s="11">
        <v>37435.899999999994</v>
      </c>
      <c r="F26" s="11">
        <v>38175.299999999996</v>
      </c>
    </row>
    <row r="27" spans="1:6" ht="75" x14ac:dyDescent="0.25">
      <c r="A27" s="1" t="s">
        <v>21</v>
      </c>
      <c r="B27" s="11">
        <v>27092</v>
      </c>
      <c r="C27" s="11">
        <v>62745.3</v>
      </c>
      <c r="D27" s="11">
        <v>76277.7</v>
      </c>
      <c r="E27" s="11">
        <v>22404.399999999998</v>
      </c>
      <c r="F27" s="11">
        <v>78570.8</v>
      </c>
    </row>
    <row r="28" spans="1:6" ht="90" x14ac:dyDescent="0.25">
      <c r="A28" s="1" t="s">
        <v>22</v>
      </c>
      <c r="B28" s="11">
        <v>827571.4</v>
      </c>
      <c r="C28" s="11">
        <v>1229196.7</v>
      </c>
      <c r="D28" s="11">
        <v>895484.5</v>
      </c>
      <c r="E28" s="11">
        <v>680513.50000000012</v>
      </c>
      <c r="F28" s="11">
        <v>691448.9</v>
      </c>
    </row>
    <row r="29" spans="1:6" ht="90" x14ac:dyDescent="0.25">
      <c r="A29" s="1" t="s">
        <v>23</v>
      </c>
      <c r="B29" s="11">
        <v>38454.199999999997</v>
      </c>
      <c r="C29" s="11">
        <v>45886.8</v>
      </c>
      <c r="D29" s="11">
        <v>46603.19</v>
      </c>
      <c r="E29" s="11">
        <v>25832.2</v>
      </c>
      <c r="F29" s="11">
        <v>32745.699999999997</v>
      </c>
    </row>
    <row r="30" spans="1:6" ht="75" x14ac:dyDescent="0.25">
      <c r="A30" s="1" t="s">
        <v>24</v>
      </c>
      <c r="B30" s="11">
        <v>148898</v>
      </c>
      <c r="C30" s="11">
        <v>509928.9</v>
      </c>
      <c r="D30" s="11">
        <v>643476.4</v>
      </c>
      <c r="E30" s="11">
        <v>0</v>
      </c>
      <c r="F30" s="11">
        <v>0</v>
      </c>
    </row>
    <row r="31" spans="1:6" ht="75" x14ac:dyDescent="0.25">
      <c r="A31" s="1" t="s">
        <v>25</v>
      </c>
      <c r="B31" s="11">
        <v>75882.7</v>
      </c>
      <c r="C31" s="11">
        <v>295130.3</v>
      </c>
      <c r="D31" s="11">
        <v>64022.2</v>
      </c>
      <c r="E31" s="11">
        <v>17912.5</v>
      </c>
      <c r="F31" s="11">
        <v>22738.1</v>
      </c>
    </row>
    <row r="32" spans="1:6" ht="90" x14ac:dyDescent="0.25">
      <c r="A32" s="1" t="s">
        <v>26</v>
      </c>
      <c r="B32" s="11">
        <v>180</v>
      </c>
      <c r="C32" s="11">
        <v>160</v>
      </c>
      <c r="D32" s="11">
        <v>0</v>
      </c>
      <c r="E32" s="11">
        <v>0</v>
      </c>
      <c r="F32" s="11">
        <v>0</v>
      </c>
    </row>
    <row r="33" spans="1:6" ht="60" x14ac:dyDescent="0.25">
      <c r="A33" s="1" t="s">
        <v>27</v>
      </c>
      <c r="B33" s="11">
        <v>282198.7</v>
      </c>
      <c r="C33" s="11">
        <v>348596.3</v>
      </c>
      <c r="D33" s="11">
        <v>0</v>
      </c>
      <c r="E33" s="11">
        <v>0</v>
      </c>
      <c r="F33" s="11">
        <v>0</v>
      </c>
    </row>
    <row r="34" spans="1:6" ht="75" x14ac:dyDescent="0.25">
      <c r="A34" s="1" t="s">
        <v>29</v>
      </c>
      <c r="B34" s="15">
        <v>9232.5</v>
      </c>
      <c r="C34" s="11">
        <v>9240</v>
      </c>
      <c r="D34" s="11">
        <v>9240</v>
      </c>
      <c r="E34" s="11">
        <v>9240</v>
      </c>
      <c r="F34" s="11">
        <v>9240</v>
      </c>
    </row>
    <row r="35" spans="1:6" x14ac:dyDescent="0.25">
      <c r="A35" s="13" t="s">
        <v>36</v>
      </c>
      <c r="B35" s="14">
        <f>SUM(B9:B34)</f>
        <v>49117565.300000012</v>
      </c>
      <c r="C35" s="14">
        <f>SUM(C9:C34)</f>
        <v>58768679.699999996</v>
      </c>
      <c r="D35" s="14">
        <f>SUM(D9:D34)</f>
        <v>52499794.869010001</v>
      </c>
      <c r="E35" s="14">
        <f t="shared" ref="E35:F35" si="0">SUM(E9:E34)</f>
        <v>46256114.795869991</v>
      </c>
      <c r="F35" s="14">
        <f t="shared" si="0"/>
        <v>37798220.891929992</v>
      </c>
    </row>
    <row r="36" spans="1:6" x14ac:dyDescent="0.25">
      <c r="A36" s="6" t="s">
        <v>37</v>
      </c>
      <c r="B36" s="14">
        <f>B7-B35</f>
        <v>1103408.6999999881</v>
      </c>
      <c r="C36" s="14">
        <f>C7-C35</f>
        <v>2146915.6000000015</v>
      </c>
      <c r="D36" s="14">
        <v>3421725.6</v>
      </c>
      <c r="E36" s="14">
        <v>3081216.3</v>
      </c>
      <c r="F36" s="14">
        <v>1689628</v>
      </c>
    </row>
  </sheetData>
  <mergeCells count="8">
    <mergeCell ref="A1:F1"/>
    <mergeCell ref="F3:F6"/>
    <mergeCell ref="B3:B6"/>
    <mergeCell ref="A2:D2"/>
    <mergeCell ref="A3:A6"/>
    <mergeCell ref="C3:C6"/>
    <mergeCell ref="D3:D6"/>
    <mergeCell ref="E3:E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2022-10-28T11:44:27Z</dcterms:modified>
</cp:coreProperties>
</file>